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УТОЧНЕНИЕ БЮДЖЕТА\2024\Уточнение 21.02.2024\Пакет в Думу на 21.02.2024\"/>
    </mc:Choice>
  </mc:AlternateContent>
  <xr:revisionPtr revIDLastSave="0" documentId="13_ncr:1_{422ED1C5-FAC3-42A3-8ED1-A6879BF04E7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Z_02729EC7_BC1F_41B6_9219_353A0789E369_.wvu.PrintArea" localSheetId="0" hidden="1">Лист1!$A$11:$B$131</definedName>
    <definedName name="Z_02729EC7_BC1F_41B6_9219_353A0789E369_.wvu.PrintTitles" localSheetId="0" hidden="1">Лист1!$12:$12</definedName>
    <definedName name="Z_329A936C_722D_4A55_912C_F491758F4117_.wvu.PrintArea" localSheetId="0" hidden="1">Лист1!$A$11:$B$131</definedName>
    <definedName name="Z_329A936C_722D_4A55_912C_F491758F4117_.wvu.PrintTitles" localSheetId="0" hidden="1">Лист1!$12:$12</definedName>
    <definedName name="Z_417E805B_82B7_47D8_A9E5_4EB75CF3E329_.wvu.PrintArea" localSheetId="0" hidden="1">Лист1!$A$11:$A$131</definedName>
    <definedName name="Z_417E805B_82B7_47D8_A9E5_4EB75CF3E329_.wvu.PrintTitles" localSheetId="0" hidden="1">Лист1!$12:$12</definedName>
    <definedName name="Z_417E805B_82B7_47D8_A9E5_4EB75CF3E329_.wvu.Rows" localSheetId="0" hidden="1">Лист1!#REF!</definedName>
    <definedName name="Z_6E39FBE7_1FB6_4375_BD58_1D8659A9C03D_.wvu.PrintArea" localSheetId="0" hidden="1">Лист1!$A$11:$A$131</definedName>
    <definedName name="Z_6E39FBE7_1FB6_4375_BD58_1D8659A9C03D_.wvu.PrintTitles" localSheetId="0" hidden="1">Лист1!$12:$12</definedName>
    <definedName name="Z_A1312AFB_3066_421D_9F03_543C55A19E79_.wvu.PrintArea" localSheetId="0" hidden="1">Лист1!$A$11:$B$131</definedName>
    <definedName name="Z_AD99C276_8428_4323_B20D_EE8754823F03_.wvu.Rows" localSheetId="0" hidden="1">Лист1!#REF!</definedName>
    <definedName name="Z_DDDB3F6A_15D2_482A_9520_8B4D7202C457_.wvu.PrintArea" localSheetId="0" hidden="1">Лист1!$A$11:$A$131</definedName>
    <definedName name="Z_DDDB3F6A_15D2_482A_9520_8B4D7202C457_.wvu.PrintTitles" localSheetId="0" hidden="1">Лист1!$12:$12</definedName>
    <definedName name="Z_EFC8E3D7_1A2C_42E7_9651_9A0146DEED20_.wvu.PrintArea" localSheetId="0" hidden="1">Лист1!$A$11:$A$131</definedName>
    <definedName name="_xlnm.Print_Titles" localSheetId="0">Лист1!$12:$12</definedName>
    <definedName name="_xlnm.Print_Area" localSheetId="0">Лист1!$A$1:$D$132</definedName>
  </definedNames>
  <calcPr calcId="181029" fullPrecision="0"/>
  <customWorkbookViews>
    <customWorkbookView name="lara - Личное представление" guid="{6E39FBE7-1FB6-4375-BD58-1D8659A9C03D}" mergeInterval="0" personalView="1" maximized="1" xWindow="1" yWindow="1" windowWidth="1916" windowHeight="840" activeSheetId="1"/>
    <customWorkbookView name="zinchenko.nv - Личное представление" guid="{A425207F-C687-4106-B063-094E1CA739C5}" mergeInterval="0" personalView="1" maximized="1" xWindow="1" yWindow="1" windowWidth="1916" windowHeight="850" activeSheetId="1"/>
    <customWorkbookView name="Николаева Елена Ирфанова - Личное представление" guid="{DDDB3F6A-15D2-482A-9520-8B4D7202C457}" mergeInterval="0" personalView="1" maximized="1" xWindow="-8" yWindow="-8" windowWidth="1936" windowHeight="1056" activeSheetId="1"/>
    <customWorkbookView name="Голованова Наталья Васильевна - Личное представление" guid="{2866566D-B87D-4C66-94F2-C2E5CFD3A280}" mergeInterval="0" personalView="1" maximized="1" xWindow="-8" yWindow="-8" windowWidth="1936" windowHeight="1056" activeSheetId="1"/>
    <customWorkbookView name="nadegda - Личное представление" guid="{529470B3-6670-49E7-9E7A-1790FAF6EB0B}" mergeInterval="0" personalView="1" maximized="1" xWindow="1" yWindow="1" windowWidth="1276" windowHeight="794" activeSheetId="1"/>
    <customWorkbookView name="Ефанина Светлана Валентиновна - Личное представление" guid="{417E805B-82B7-47D8-A9E5-4EB75CF3E329}" mergeInterval="0" personalView="1" maximized="1" windowWidth="1916" windowHeight="807" activeSheetId="1"/>
    <customWorkbookView name="Гололобова Светлана Александровна - Личное представление" guid="{243172D5-D1D0-4CA8-83A6-230ACCB1F2F1}" mergeInterval="0" personalView="1" xWindow="50" yWindow="42" windowWidth="1870" windowHeight="1038" activeSheetId="1"/>
    <customWorkbookView name="Цветкова Ирина Сергеевна - Личное представление" guid="{95878817-6931-4CF8-B276-193A4B204750}" mergeInterval="0" personalView="1" maximized="1" xWindow="1" yWindow="1" windowWidth="1436" windowHeight="682" activeSheetId="1"/>
    <customWorkbookView name="Калашникова Галина Владимировна - Личное представление" guid="{534D2FE4-1E62-4F97-87F3-DA2F7084C6AB}" mergeInterval="0" personalView="1" maximized="1" xWindow="1" yWindow="1" windowWidth="1916" windowHeight="800" activeSheetId="1"/>
    <customWorkbookView name="Кочеткова Ольга Владимировна - Личное представление" guid="{C21F65E1-E342-48E4-943B-FF9F78E7FFDA}" mergeInterval="0" personalView="1" maximized="1" xWindow="1" yWindow="1" windowWidth="1596" windowHeight="666" activeSheetId="1"/>
    <customWorkbookView name="min - Личное представление" guid="{DC3E9DD9-4532-4FC0-B5A2-35209C138677}" mergeInterval="0" personalView="1" maximized="1" xWindow="1" yWindow="1" windowWidth="1276" windowHeight="794" activeSheetId="1"/>
    <customWorkbookView name="Дементьева Елена Александровна - Личное представление" guid="{6E7D4AFD-605B-4DC2-B515-8574D3C11EBA}" mergeInterval="0" personalView="1" maximized="1" xWindow="-8" yWindow="-8" windowWidth="1936" windowHeight="1056" activeSheetId="1"/>
    <customWorkbookView name="Кравченко Инна Александровна - Личное представление" guid="{878AE7F4-FACC-4F07-8645-AB4EE2EB3497}" mergeInterval="0" personalView="1" maximized="1" xWindow="-8" yWindow="-8" windowWidth="1936" windowHeight="1056" activeSheetId="1"/>
    <customWorkbookView name="Чурашова Марина Геннадьевна - Личное представление" guid="{A1312AFB-3066-421D-9F03-543C55A19E79}" mergeInterval="0" personalView="1" maximized="1" xWindow="-8" yWindow="-8" windowWidth="1936" windowHeight="1056" activeSheetId="1"/>
    <customWorkbookView name="Пивоварова Людмила Ивановна - Личное представление" guid="{02729EC7-BC1F-41B6-9219-353A0789E369}" mergeInterval="0" personalView="1" maximized="1" xWindow="1" yWindow="1" windowWidth="1916" windowHeight="850" activeSheetId="1"/>
    <customWorkbookView name="Зарубина Наталья Ивановна - Личное представление" guid="{AD99C276-8428-4323-B20D-EE8754823F03}" mergeInterval="0" personalView="1" maximized="1" xWindow="-8" yWindow="-8" windowWidth="1936" windowHeight="1056" activeSheetId="1"/>
    <customWorkbookView name="Дмитриева Галина Анатольевна - Личное представление" guid="{8659CECB-E946-47BD-8558-2CFC31BEDFF0}" mergeInterval="0" personalView="1" maximized="1" xWindow="-8" yWindow="-8" windowWidth="1936" windowHeight="1056" activeSheetId="1"/>
    <customWorkbookView name="Телениус Наталья Викторовна - Личное представление" guid="{2B3B3583-BFA9-492A-BC06-2715BBFC2504}" mergeInterval="0" personalView="1" maximized="1" xWindow="-8" yWindow="-8" windowWidth="1936" windowHeight="1056" activeSheetId="1"/>
    <customWorkbookView name="Радомская Анна Николаевна - Личное представление" guid="{EFC8E3D7-1A2C-42E7-9651-9A0146DEED20}" mergeInterval="0" personalView="1" maximized="1" xWindow="-8" yWindow="-8" windowWidth="1874" windowHeight="1096" activeSheetId="1"/>
    <customWorkbookView name="Тананыкина Анна Викторовна - Личное представление" guid="{329A936C-722D-4A55-912C-F491758F4117}" mergeInterval="0" personalView="1" maximized="1" xWindow="1" yWindow="1" windowWidth="1916" windowHeight="850" activeSheetId="1"/>
    <customWorkbookView name="panova - Личное представление" guid="{CC816F20-8CB6-4B55-92AA-835EE11F00C0}" mergeInterval="0" personalView="1" maximized="1" xWindow="1" yWindow="1" windowWidth="1916" windowHeight="850" activeSheetId="1" showComments="commIndAndComment"/>
  </customWorkbookViews>
</workbook>
</file>

<file path=xl/calcChain.xml><?xml version="1.0" encoding="utf-8"?>
<calcChain xmlns="http://schemas.openxmlformats.org/spreadsheetml/2006/main">
  <c r="C116" i="1" l="1"/>
  <c r="C40" i="1"/>
  <c r="C110" i="1"/>
  <c r="C98" i="1" s="1"/>
  <c r="C128" i="1"/>
  <c r="C126" i="1" s="1"/>
  <c r="C123" i="1"/>
  <c r="C84" i="1"/>
  <c r="C75" i="1"/>
  <c r="D58" i="1"/>
  <c r="C55" i="1"/>
  <c r="C48" i="1"/>
  <c r="C24" i="1" l="1"/>
  <c r="C19" i="1"/>
  <c r="C14" i="1"/>
  <c r="D15" i="1"/>
  <c r="D14" i="1" s="1"/>
  <c r="D16" i="1"/>
  <c r="D17" i="1"/>
  <c r="D20" i="1"/>
  <c r="D21" i="1"/>
  <c r="D22" i="1"/>
  <c r="D25" i="1"/>
  <c r="D24" i="1" s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41" i="1"/>
  <c r="D42" i="1"/>
  <c r="D43" i="1"/>
  <c r="D44" i="1"/>
  <c r="D45" i="1"/>
  <c r="D46" i="1"/>
  <c r="D49" i="1"/>
  <c r="D48" i="1" s="1"/>
  <c r="D50" i="1"/>
  <c r="D51" i="1"/>
  <c r="D52" i="1"/>
  <c r="D53" i="1"/>
  <c r="D56" i="1"/>
  <c r="D57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6" i="1"/>
  <c r="D77" i="1"/>
  <c r="D78" i="1"/>
  <c r="D79" i="1"/>
  <c r="D80" i="1"/>
  <c r="D81" i="1"/>
  <c r="D82" i="1"/>
  <c r="D85" i="1"/>
  <c r="D86" i="1"/>
  <c r="D87" i="1"/>
  <c r="D88" i="1"/>
  <c r="D89" i="1"/>
  <c r="D90" i="1"/>
  <c r="D91" i="1"/>
  <c r="D92" i="1"/>
  <c r="D93" i="1"/>
  <c r="D94" i="1"/>
  <c r="D95" i="1"/>
  <c r="D96" i="1"/>
  <c r="D99" i="1"/>
  <c r="D100" i="1"/>
  <c r="D101" i="1"/>
  <c r="D102" i="1"/>
  <c r="D103" i="1"/>
  <c r="D104" i="1"/>
  <c r="D105" i="1"/>
  <c r="D106" i="1"/>
  <c r="D107" i="1"/>
  <c r="D108" i="1"/>
  <c r="D109" i="1"/>
  <c r="D111" i="1"/>
  <c r="D112" i="1"/>
  <c r="D113" i="1"/>
  <c r="D114" i="1"/>
  <c r="D117" i="1"/>
  <c r="D116" i="1" s="1"/>
  <c r="D118" i="1"/>
  <c r="D119" i="1"/>
  <c r="D120" i="1"/>
  <c r="D121" i="1"/>
  <c r="D124" i="1"/>
  <c r="D123" i="1" s="1"/>
  <c r="D127" i="1"/>
  <c r="D129" i="1"/>
  <c r="D130" i="1"/>
  <c r="D131" i="1"/>
  <c r="B110" i="1"/>
  <c r="D75" i="1" l="1"/>
  <c r="D84" i="1"/>
  <c r="D110" i="1"/>
  <c r="D98" i="1" s="1"/>
  <c r="D128" i="1"/>
  <c r="D126" i="1" s="1"/>
  <c r="D40" i="1"/>
  <c r="D19" i="1"/>
  <c r="C132" i="1"/>
  <c r="B98" i="1"/>
  <c r="B48" i="1" l="1"/>
  <c r="B123" i="1" l="1"/>
  <c r="B128" i="1"/>
  <c r="B76" i="1"/>
  <c r="B75" i="1" l="1"/>
  <c r="B126" i="1"/>
  <c r="B55" i="1"/>
  <c r="D55" i="1" s="1"/>
  <c r="D132" i="1" s="1"/>
  <c r="B30" i="1" l="1"/>
  <c r="B26" i="1"/>
  <c r="B84" i="1"/>
  <c r="B19" i="1"/>
  <c r="B24" i="1" l="1"/>
  <c r="B14" i="1" l="1"/>
  <c r="B116" i="1" l="1"/>
  <c r="B132" i="1" s="1"/>
</calcChain>
</file>

<file path=xl/sharedStrings.xml><?xml version="1.0" encoding="utf-8"?>
<sst xmlns="http://schemas.openxmlformats.org/spreadsheetml/2006/main" count="121" uniqueCount="117">
  <si>
    <t xml:space="preserve">Наименование расходов </t>
  </si>
  <si>
    <t>Мероприятия по благоустройству территории и обеспечению антитеррористической защищенности, являющиеся необходимыми условиями для участия в региональных проектах, направленных на реализацию мероприятий по модернизации школьных систем образования</t>
  </si>
  <si>
    <t>Субсидия на замену оконных конструкций</t>
  </si>
  <si>
    <t>Приобретение неисключительных прав (лицензий) на Xspider (сканер уязвимости)</t>
  </si>
  <si>
    <t>Приобретение МФУ, поточных сканеров</t>
  </si>
  <si>
    <t>Приобретение серверного оборудования</t>
  </si>
  <si>
    <t>Приобретение источников бесперебойного питания для серверов</t>
  </si>
  <si>
    <t>Приобретение телефонных аппаратов</t>
  </si>
  <si>
    <t>Расходы на обучение «Менеджер местного сообщества»</t>
  </si>
  <si>
    <t xml:space="preserve">Приобретение грузового автомобиля ГАЗ </t>
  </si>
  <si>
    <t xml:space="preserve">Предрейсовый и послерейсовый медосмотр водителей </t>
  </si>
  <si>
    <t>Выполнение работ по замене оконных блоков в зданиях по адресам: ул. Белорусская, 33, б-р Ленина, 15, ул. Голосова, 34</t>
  </si>
  <si>
    <t xml:space="preserve">Услуги по дезинсекции и дератизации </t>
  </si>
  <si>
    <t xml:space="preserve">Услуги по покосу травы </t>
  </si>
  <si>
    <t xml:space="preserve">Замена лифта по адресу: ул. Белорусская, 33 </t>
  </si>
  <si>
    <t>Проектные работы на капремонт системы отопления по адресу: б-р Ленина, 15</t>
  </si>
  <si>
    <t xml:space="preserve">Приобретение хозтоваров </t>
  </si>
  <si>
    <t>Приобретение папок картонных с логотипом герба городского округа Тольятти</t>
  </si>
  <si>
    <t xml:space="preserve">Приобретение бланочной продукции, печати, штемпелей </t>
  </si>
  <si>
    <t>Закупка дорожных знаков, заготовок дорожных знаков</t>
  </si>
  <si>
    <t>Демонтаж бетонных оснований (рекламные конструкции, НТО и пр.)</t>
  </si>
  <si>
    <t>Благоустройство Итальянского сквера</t>
  </si>
  <si>
    <t xml:space="preserve">Департамент информационных технологий и связи </t>
  </si>
  <si>
    <t>Сумма</t>
  </si>
  <si>
    <t>Приобретение передвижного источника резервного электрического питания для МАООУ «Пансионат «Радуга»</t>
  </si>
  <si>
    <t>Устройство технических средств организации дорожного движения на пересечении Московского проспекта и ул. Дзержинского</t>
  </si>
  <si>
    <t xml:space="preserve">Управление взаимодействия с общественностью </t>
  </si>
  <si>
    <t>Департамент культуры</t>
  </si>
  <si>
    <t xml:space="preserve">Департамент образования </t>
  </si>
  <si>
    <t>Управление физической культуры и спорта</t>
  </si>
  <si>
    <t xml:space="preserve">Организационное управление </t>
  </si>
  <si>
    <t xml:space="preserve">Департамент дорожного хозяйства и транспорта </t>
  </si>
  <si>
    <t>Контрольно-счетная палата</t>
  </si>
  <si>
    <t xml:space="preserve">Департамент городского хозяйства </t>
  </si>
  <si>
    <t xml:space="preserve">Департамент общественной безопасности </t>
  </si>
  <si>
    <t>тыс. руб.</t>
  </si>
  <si>
    <t>Дума городского округа</t>
  </si>
  <si>
    <t>Благоустройство территории возле нового модульного здания МБУ «Гранит»</t>
  </si>
  <si>
    <t>Субсидия на приобретение оборудования, транспортных средств и специальной техники для МБУДО СШОР № 14 «Жигули»</t>
  </si>
  <si>
    <t>Благоустройство территории пляжа «Волжский замок», «Итальянский»</t>
  </si>
  <si>
    <t>ИТОГО:</t>
  </si>
  <si>
    <t>Финансовое обеспечение учреждения, осуществляющего деятельность в сфере дорожного хозяйства: МКУ «ЦОДД ГОТ», в том числе:</t>
  </si>
  <si>
    <t>Выполнение мероприятий по организации доступности зданий для маломобильных групп населения в образовательных учреждениях</t>
  </si>
  <si>
    <t>Нанесение горизонтальной дорожной разметки краской с применением стеклошариков и на пешеходных переходах в местах образовательных учреждений термопластиком</t>
  </si>
  <si>
    <t>Проектирование устройства пешеходной дорожки вдоль ул.Северная</t>
  </si>
  <si>
    <t>Устройство пешеходной дорожки и линий наружного освещения на ул. Кудашева</t>
  </si>
  <si>
    <t>Установка урн большего объема в местах накопления максимального количества мусора</t>
  </si>
  <si>
    <t>Ремонт проезда к в/ч №6622</t>
  </si>
  <si>
    <t xml:space="preserve">Установка дорожных знаков, запрещающих стоянку транспортных средств, в целях обеспечения содержания улиц и внутриквартальных проездов </t>
  </si>
  <si>
    <t>Проектирование устройства пешеходной дорожки по Хрящевскому шоссе от Южного шоссе до Обводного шоссе</t>
  </si>
  <si>
    <t>ПСД на благоустройство зоны отдыха (сквера) во 2 квартале Автозаводского района</t>
  </si>
  <si>
    <t>Размещение информации о деятельности депутатов</t>
  </si>
  <si>
    <t>Соблюдение требований по обеспечению информационной безопасности</t>
  </si>
  <si>
    <t>Проектно-изыскательские работы по капитальному ремонту автодороги по Тупиковому проезду с устройством освещения, пешеходных дорожек и водоотведения</t>
  </si>
  <si>
    <r>
      <t xml:space="preserve">Ремонт автомобильных дорог </t>
    </r>
    <r>
      <rPr>
        <sz val="13"/>
        <color indexed="8"/>
        <rFont val="Calibri"/>
        <family val="2"/>
        <charset val="204"/>
      </rPr>
      <t>«</t>
    </r>
    <r>
      <rPr>
        <sz val="13"/>
        <color indexed="8"/>
        <rFont val="Times New Roman"/>
        <family val="1"/>
        <charset val="204"/>
      </rPr>
      <t>картами</t>
    </r>
    <r>
      <rPr>
        <sz val="13"/>
        <color indexed="8"/>
        <rFont val="Calibri"/>
        <family val="2"/>
        <charset val="204"/>
      </rPr>
      <t>»</t>
    </r>
  </si>
  <si>
    <r>
      <t xml:space="preserve">Подготовка проектной документации по объекту </t>
    </r>
    <r>
      <rPr>
        <sz val="13"/>
        <color indexed="8"/>
        <rFont val="Calibri"/>
        <family val="2"/>
        <charset val="204"/>
      </rPr>
      <t>«</t>
    </r>
    <r>
      <rPr>
        <sz val="13"/>
        <color indexed="8"/>
        <rFont val="Times New Roman"/>
        <family val="1"/>
        <charset val="204"/>
      </rPr>
      <t xml:space="preserve">Устройство пешеходной и велодорожки от существующих пешеходной и велодорожки вдоль ул.Родины по лесной зоне до Автозаводского района в районе санатория-профилактория </t>
    </r>
    <r>
      <rPr>
        <sz val="13"/>
        <color indexed="8"/>
        <rFont val="Calibri"/>
        <family val="2"/>
        <charset val="204"/>
      </rPr>
      <t>«</t>
    </r>
    <r>
      <rPr>
        <sz val="13"/>
        <color indexed="8"/>
        <rFont val="Times New Roman"/>
        <family val="1"/>
        <charset val="204"/>
      </rPr>
      <t>Прилесье</t>
    </r>
    <r>
      <rPr>
        <sz val="13"/>
        <color indexed="8"/>
        <rFont val="Calibri"/>
        <family val="2"/>
        <charset val="204"/>
      </rPr>
      <t>»</t>
    </r>
  </si>
  <si>
    <t xml:space="preserve">Благоустройство спортивной площадки (сквера) в 4 квартале Автозаводского района </t>
  </si>
  <si>
    <t>Приобретение автомобиля</t>
  </si>
  <si>
    <t>Размещение информации о деятельности ОМС</t>
  </si>
  <si>
    <t>Мероприятия по энергосбережению в 2-х образовательных учреждениях (замена систем отопления, водопровода МБУ детский сад № 45 «Яблонька» - 600 тыс.руб., утепление здания МБУ детский сад № 28 «Ромашка» - 598 тыс.руб.)</t>
  </si>
  <si>
    <t>Восстановление целостности ограждения территорий в образовательного учреждения МБУ «Школа № 94»</t>
  </si>
  <si>
    <t>Устройство пешеходных дорожек: 
1 167 т.р. - по ул.40 лет Победы,14а;
1 070 т.р. - от ул.Дзержинского до ул.Борковская,93;
359 т.р. - через пешеходный переход в районе ул.Голосова,57;
5 793т.р. - вдоль ул.Украинской</t>
  </si>
  <si>
    <t>Замена АПС детских садов АНО ДО «Планета детства «Лада»</t>
  </si>
  <si>
    <t>Ремонт асфальтового покрытия образовательных учреждений АНО ДО «Планета детства «Лада»</t>
  </si>
  <si>
    <t>Ремонт фасада объекта культурного наследия регионального значения «Здание народного суда», расположенного по адресу: г. Тольятти, ул. К. Маркса, д. 40А</t>
  </si>
  <si>
    <t>Капитальный ремонт кровли в МБУ «Школа № 41»</t>
  </si>
  <si>
    <t>Мероприятия для обеспечение доступа для маломобильных групп населения</t>
  </si>
  <si>
    <t>Капитальный ремонт по адресу: г.Тольятти, ул. Строителей, 12а (инженерные коммуникации в подвальных помещениях велобазы) МБУДО СШОР № 9 «Велотол»</t>
  </si>
  <si>
    <t>Замена асфальтного покрытия дорожек на территории детской спортивной базы «Плес»</t>
  </si>
  <si>
    <t>Спортивный инвентарь для организации работы клубов по месту жительства</t>
  </si>
  <si>
    <t>Предоставление субсидии юридическим лицам (за исключением государственных и муниципальных организаций), индивидуальным предпринимателям, а также физическим лицам - производителям товаров, работ, услуг, осуществляющим деятельность в сфере физической культуры и спорта</t>
  </si>
  <si>
    <t>Капитальный ремонт, оснащение оборудованием столовой и капитальный ремонт жилого домика и оснащения его с целью размещения в нем медицинского пункта, изолятора на базе отдыха «Лесобон»</t>
  </si>
  <si>
    <t>Реализация мероприятий проекта «Zа самбо» для проведения массовых мероприятий, соревнований, мастер-классов, в том числе совместно с образовательными учреждениями</t>
  </si>
  <si>
    <t>Проведение мероприятий по ремонту и устройству теневых навесов на территориях муниципальных образовательных учреждений</t>
  </si>
  <si>
    <r>
      <t xml:space="preserve">Ограждение МБУ </t>
    </r>
    <r>
      <rPr>
        <sz val="13"/>
        <color theme="1"/>
        <rFont val="Calibri"/>
        <family val="2"/>
        <charset val="204"/>
      </rPr>
      <t>«</t>
    </r>
    <r>
      <rPr>
        <sz val="13"/>
        <color theme="1"/>
        <rFont val="Times New Roman"/>
        <family val="1"/>
        <charset val="204"/>
      </rPr>
      <t>Школа № 1</t>
    </r>
    <r>
      <rPr>
        <sz val="13"/>
        <color theme="1"/>
        <rFont val="Calibri"/>
        <family val="2"/>
        <charset val="204"/>
      </rPr>
      <t>»</t>
    </r>
  </si>
  <si>
    <t xml:space="preserve">Департамент градостроительной деятельности </t>
  </si>
  <si>
    <t>Организация работы, связанной с внедрением ВФСК ГТО (5 ставок инструкторов МБУС ЦФиС)</t>
  </si>
  <si>
    <t xml:space="preserve">Капитальный ремонт автоматической пожарной сигнализации, системы оповещения и управления эвакуацией МБУ ДО  ДШИ «Лицей искусств» для выполнения предписания об устранении нарушений требований пожарной безопасности </t>
  </si>
  <si>
    <t>Ремонт системы противопожарной защиты МБУ ДО ЦРТДЮ «Истоки» для выполнения предписания об устранении нарушений требований пожарной безопасности</t>
  </si>
  <si>
    <t xml:space="preserve">Проведение праздничных мероприятий </t>
  </si>
  <si>
    <t>Техническое обслуживание оборудования комплексной системы экстренного оповещения населения (КСЭОН)</t>
  </si>
  <si>
    <t>Замена окон (16 ед.) в здании по адресу: ул.Свердлова, 51</t>
  </si>
  <si>
    <t>Передвижные ограждения (барьеры)</t>
  </si>
  <si>
    <t xml:space="preserve">Финансовое обеспечение МКУ «ЦПП», в том числе:                </t>
  </si>
  <si>
    <t>Обеспечение безопасности в период проведения массовых культурно-религиозных, образовательных и спортивных мероприятий частными охранными организациями</t>
  </si>
  <si>
    <t xml:space="preserve">Приобретение офисных шкафов, кресел, столов для управляющих микрорайонами </t>
  </si>
  <si>
    <r>
      <t xml:space="preserve">Приобретение 3-х компьютеров и сервера для оборудования рабочих мест в МКУ </t>
    </r>
    <r>
      <rPr>
        <sz val="13"/>
        <color theme="1"/>
        <rFont val="Calibri"/>
        <family val="2"/>
        <charset val="204"/>
      </rPr>
      <t>«</t>
    </r>
    <r>
      <rPr>
        <sz val="13"/>
        <color theme="1"/>
        <rFont val="Times New Roman"/>
        <family val="1"/>
        <charset val="204"/>
      </rPr>
      <t>ЦП общественных инициатив</t>
    </r>
    <r>
      <rPr>
        <sz val="13"/>
        <color theme="1"/>
        <rFont val="Calibri"/>
        <family val="2"/>
        <charset val="204"/>
      </rPr>
      <t>»</t>
    </r>
  </si>
  <si>
    <t xml:space="preserve">Приобретение планшетов </t>
  </si>
  <si>
    <t xml:space="preserve">Организация и проведение конкурса среди ТОС </t>
  </si>
  <si>
    <t xml:space="preserve">Содержание 14-ти переданных помещений (субсидии на уставную деятельность) </t>
  </si>
  <si>
    <t>Сервер для организации  хранения резервных копий баз данных ИС, оператором которых является МАУ МФЦ</t>
  </si>
  <si>
    <t xml:space="preserve">Обновления баз реагирования на вторжение в защищаемую сеть  для модуля IPS ПАК ViPNet  xFirewall 1000 C на срок 1 год </t>
  </si>
  <si>
    <t xml:space="preserve">Проведение аттестации рабочих мест работающих с государственной тайной </t>
  </si>
  <si>
    <t>Обучение специалистов ДИТиС на курсах по информационной безопасности</t>
  </si>
  <si>
    <t>Проведение ремонтных работ по адресу: б-р 50 лет Октября, 22</t>
  </si>
  <si>
    <t>Модернизация системы видеонаблюдения АПК «Безопасный город»</t>
  </si>
  <si>
    <t>Услуги по аттестации ИС «Народонаселение», БД «Социальный регистр»</t>
  </si>
  <si>
    <t>Продление сертификата технической поддержки средств защиты информации от несанкционированного доступа DallasLok 8.0-K</t>
  </si>
  <si>
    <t>Сопровождение ИС «Народонаселение», БД «Социальный регистр», ИС «Земельные участки», сопровождение и техническая поддержка ПО «Паспортный стол», АИС «Социальный найм», администрирование СУБД Oracle информационных систем МАУ «МФЦ»</t>
  </si>
  <si>
    <t>Перевозка культурных ценностей при ЧС</t>
  </si>
  <si>
    <t>Ремонт асфальтового покрытия муниципальных образовательных учреждений</t>
  </si>
  <si>
    <t>Ремонт окон муниципальных образовательных учреждений</t>
  </si>
  <si>
    <t>Замена АПС муниципальных детских садов (10 учреждений)</t>
  </si>
  <si>
    <t>Спил аварийно-опасных деревьев на территори муниципальных образовательных учреждений</t>
  </si>
  <si>
    <t xml:space="preserve">Разработка проектов и снос объектов, в том числе по решениям суда  </t>
  </si>
  <si>
    <t xml:space="preserve">Возмещение расходов на горюче-смазочные материалы </t>
  </si>
  <si>
    <t>Проектно-изыскательские работы по устройству линий наружного освещения мест концентрации ДТП, в т.ч. инженерные изыскания</t>
  </si>
  <si>
    <t>Проектно-изыскательские работы по капитальному ремонту путепроводов, подземных и наземных переходов</t>
  </si>
  <si>
    <t xml:space="preserve">Приобретение легковых автомобилей LADA Granta </t>
  </si>
  <si>
    <t>Приложение 11</t>
  </si>
  <si>
    <t>к решению Думы</t>
  </si>
  <si>
    <t>от ______________  №_____</t>
  </si>
  <si>
    <t xml:space="preserve">Предоставление субсидии юридическим лицам (за исключением субсидий государственным (муниципальным) учереждениям), индивидуальным предпринимателям, а также физическим лицам - производителям товаров, работ, услуг, осуществляющим деятельность в сфере культуры </t>
  </si>
  <si>
    <t xml:space="preserve">ПЕРЕЧЕНЬ РАСХОДОВ, ПРИОРИТЕТНЫХ К УТВЕРЖДЕНИЮ В БЮДЖЕТЕ ГОРОДСКОГО ОКРУГА ТОЛЬЯТТИ ПРИ НАЛИЧИИ ДОПОЛНИТЕЛЬНЫХ ИСТОЧНИКОВ ФИНАНСИРОВАНИЯ, НА 2024 ГОД </t>
  </si>
  <si>
    <t>от  22.11.2023  № 71</t>
  </si>
  <si>
    <t>Изменения 21.02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</si>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</sst>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8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3"/>
      <color indexed="8"/>
      <name val="Times New Roman"/>
      <family val="1"/>
      <charset val="204"/>
    </font>
    <font>
      <sz val="13"/>
      <color theme="1"/>
      <name val="Calibri"/>
      <family val="2"/>
      <charset val="204"/>
    </font>
    <font>
      <sz val="13"/>
      <color indexed="8"/>
      <name val="Calibri"/>
      <family val="2"/>
      <charset val="204"/>
    </font>
    <font>
      <i/>
      <sz val="13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6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3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justify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 shrinkToFit="1"/>
    </xf>
    <xf numFmtId="0" fontId="6" fillId="0" borderId="1" xfId="0" applyFont="1" applyBorder="1"/>
    <xf numFmtId="3" fontId="8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0" fontId="8" fillId="0" borderId="1" xfId="1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1" applyFont="1" applyBorder="1" applyAlignment="1">
      <alignment horizontal="left" wrapText="1"/>
    </xf>
    <xf numFmtId="3" fontId="5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left" wrapText="1"/>
    </xf>
    <xf numFmtId="1" fontId="9" fillId="0" borderId="1" xfId="0" applyNumberFormat="1" applyFont="1" applyBorder="1" applyAlignment="1">
      <alignment horizontal="left" wrapText="1"/>
    </xf>
    <xf numFmtId="3" fontId="8" fillId="0" borderId="1" xfId="0" applyNumberFormat="1" applyFont="1" applyBorder="1" applyAlignment="1">
      <alignment horizontal="center"/>
    </xf>
    <xf numFmtId="1" fontId="2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left"/>
    </xf>
    <xf numFmtId="3" fontId="10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0" fontId="1" fillId="0" borderId="0" xfId="0" applyFont="1" applyAlignment="1">
      <alignment vertical="center"/>
    </xf>
    <xf numFmtId="0" fontId="7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16" fillId="0" borderId="1" xfId="0" applyNumberFormat="1" applyFont="1" applyBorder="1" applyAlignment="1">
      <alignment horizontal="center"/>
    </xf>
    <xf numFmtId="3" fontId="16" fillId="0" borderId="1" xfId="0" applyNumberFormat="1" applyFont="1" applyBorder="1" applyAlignment="1">
      <alignment horizontal="center" wrapText="1"/>
    </xf>
    <xf numFmtId="0" fontId="9" fillId="2" borderId="1" xfId="0" applyFont="1" applyFill="1" applyBorder="1" applyAlignment="1">
      <alignment horizontal="left" wrapText="1"/>
    </xf>
    <xf numFmtId="3" fontId="6" fillId="2" borderId="1" xfId="0" applyNumberFormat="1" applyFont="1" applyFill="1" applyBorder="1" applyAlignment="1">
      <alignment horizontal="center"/>
    </xf>
    <xf numFmtId="0" fontId="2" fillId="2" borderId="0" xfId="0" applyFont="1" applyFill="1" applyAlignment="1">
      <alignment vertical="center"/>
    </xf>
    <xf numFmtId="0" fontId="10" fillId="2" borderId="1" xfId="0" applyFont="1" applyFill="1" applyBorder="1" applyAlignment="1">
      <alignment wrapText="1"/>
    </xf>
    <xf numFmtId="3" fontId="10" fillId="2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15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35"/>
  <sheetViews>
    <sheetView tabSelected="1" view="pageBreakPreview" topLeftCell="A107" zoomScaleNormal="80" zoomScaleSheetLayoutView="100" workbookViewId="0">
      <selection activeCell="B107" sqref="B1:C1048576"/>
    </sheetView>
  </sheetViews>
  <sheetFormatPr defaultColWidth="9.140625" defaultRowHeight="15.75" x14ac:dyDescent="0.25"/>
  <cols>
    <col min="1" max="1" width="114" style="1" customWidth="1"/>
    <col min="2" max="2" width="10.28515625" style="1" hidden="1" customWidth="1"/>
    <col min="3" max="3" width="19" style="1" hidden="1" customWidth="1"/>
    <col min="4" max="4" width="19.7109375" style="1" customWidth="1"/>
    <col min="5" max="16384" width="9.140625" style="1"/>
  </cols>
  <sheetData>
    <row r="1" spans="1:6" ht="16.5" x14ac:dyDescent="0.25">
      <c r="A1" s="45" t="s">
        <v>116</v>
      </c>
      <c r="B1" s="45"/>
      <c r="C1" s="45"/>
      <c r="D1" s="45"/>
    </row>
    <row r="2" spans="1:6" ht="16.5" x14ac:dyDescent="0.25">
      <c r="A2" s="45" t="s">
        <v>110</v>
      </c>
      <c r="B2" s="45"/>
      <c r="C2" s="45"/>
      <c r="D2" s="45"/>
    </row>
    <row r="3" spans="1:6" ht="16.5" x14ac:dyDescent="0.25">
      <c r="A3" s="45" t="s">
        <v>111</v>
      </c>
      <c r="B3" s="45"/>
      <c r="C3" s="45"/>
      <c r="D3" s="45"/>
    </row>
    <row r="5" spans="1:6" ht="16.5" customHeight="1" x14ac:dyDescent="0.25">
      <c r="A5" s="45" t="s">
        <v>109</v>
      </c>
      <c r="B5" s="45"/>
      <c r="C5" s="45"/>
      <c r="D5" s="45"/>
    </row>
    <row r="6" spans="1:6" ht="18" customHeight="1" x14ac:dyDescent="0.25">
      <c r="A6" s="45" t="s">
        <v>110</v>
      </c>
      <c r="B6" s="45"/>
      <c r="C6" s="45"/>
      <c r="D6" s="45"/>
    </row>
    <row r="7" spans="1:6" ht="15.75" customHeight="1" x14ac:dyDescent="0.25">
      <c r="A7" s="45" t="s">
        <v>114</v>
      </c>
      <c r="B7" s="45"/>
      <c r="C7" s="45"/>
      <c r="D7" s="45"/>
    </row>
    <row r="8" spans="1:6" ht="15.75" customHeight="1" x14ac:dyDescent="0.25">
      <c r="A8" s="3"/>
      <c r="B8" s="3"/>
    </row>
    <row r="9" spans="1:6" ht="102" customHeight="1" x14ac:dyDescent="0.25">
      <c r="A9" s="46" t="s">
        <v>113</v>
      </c>
      <c r="B9" s="46"/>
      <c r="C9" s="46"/>
      <c r="D9" s="46"/>
    </row>
    <row r="10" spans="1:6" ht="18" customHeight="1" x14ac:dyDescent="0.25">
      <c r="A10" s="33"/>
      <c r="B10" s="33"/>
    </row>
    <row r="11" spans="1:6" ht="24.75" customHeight="1" x14ac:dyDescent="0.25">
      <c r="B11" s="3" t="s">
        <v>35</v>
      </c>
      <c r="D11" s="3" t="s">
        <v>35</v>
      </c>
    </row>
    <row r="12" spans="1:6" ht="25.5" customHeight="1" x14ac:dyDescent="0.25">
      <c r="A12" s="4" t="s">
        <v>0</v>
      </c>
      <c r="B12" s="5" t="s">
        <v>23</v>
      </c>
      <c r="C12" s="34" t="s">
        <v>115</v>
      </c>
      <c r="D12" s="5" t="s">
        <v>23</v>
      </c>
    </row>
    <row r="13" spans="1:6" ht="16.5" customHeight="1" x14ac:dyDescent="0.25">
      <c r="A13" s="4"/>
      <c r="B13" s="5"/>
      <c r="C13" s="5"/>
      <c r="D13" s="5"/>
    </row>
    <row r="14" spans="1:6" ht="16.5" x14ac:dyDescent="0.25">
      <c r="A14" s="6" t="s">
        <v>36</v>
      </c>
      <c r="B14" s="7">
        <f>SUM(B15:B17)</f>
        <v>6210</v>
      </c>
      <c r="C14" s="7">
        <f t="shared" ref="C14:D14" si="0">SUM(C15:C17)</f>
        <v>0</v>
      </c>
      <c r="D14" s="7">
        <f t="shared" si="0"/>
        <v>6210</v>
      </c>
      <c r="F14" s="2"/>
    </row>
    <row r="15" spans="1:6" ht="16.5" x14ac:dyDescent="0.25">
      <c r="A15" s="8" t="s">
        <v>51</v>
      </c>
      <c r="B15" s="9">
        <v>500</v>
      </c>
      <c r="C15" s="9"/>
      <c r="D15" s="9">
        <f t="shared" ref="D15:D77" si="1">B15+C15</f>
        <v>500</v>
      </c>
      <c r="F15" s="2"/>
    </row>
    <row r="16" spans="1:6" ht="16.5" x14ac:dyDescent="0.25">
      <c r="A16" s="8" t="s">
        <v>52</v>
      </c>
      <c r="B16" s="9">
        <v>5290</v>
      </c>
      <c r="C16" s="9"/>
      <c r="D16" s="9">
        <f t="shared" si="1"/>
        <v>5290</v>
      </c>
      <c r="F16" s="2"/>
    </row>
    <row r="17" spans="1:6" ht="16.5" x14ac:dyDescent="0.25">
      <c r="A17" s="8" t="s">
        <v>105</v>
      </c>
      <c r="B17" s="9">
        <v>420</v>
      </c>
      <c r="C17" s="9"/>
      <c r="D17" s="9">
        <f t="shared" si="1"/>
        <v>420</v>
      </c>
      <c r="F17" s="2"/>
    </row>
    <row r="18" spans="1:6" ht="16.5" x14ac:dyDescent="0.25">
      <c r="A18" s="8"/>
      <c r="B18" s="9"/>
      <c r="C18" s="9"/>
      <c r="D18" s="9"/>
    </row>
    <row r="19" spans="1:6" ht="16.5" x14ac:dyDescent="0.25">
      <c r="A19" s="6" t="s">
        <v>32</v>
      </c>
      <c r="B19" s="7">
        <f>SUM(B20:B22)</f>
        <v>7527</v>
      </c>
      <c r="C19" s="7">
        <f t="shared" ref="C19:D19" si="2">SUM(C20:C22)</f>
        <v>-5571</v>
      </c>
      <c r="D19" s="7">
        <f t="shared" si="2"/>
        <v>1956</v>
      </c>
    </row>
    <row r="20" spans="1:6" s="39" customFormat="1" ht="33" hidden="1" x14ac:dyDescent="0.25">
      <c r="A20" s="44" t="s">
        <v>64</v>
      </c>
      <c r="B20" s="38">
        <v>5571</v>
      </c>
      <c r="C20" s="38">
        <v>-5571</v>
      </c>
      <c r="D20" s="38">
        <f t="shared" si="1"/>
        <v>0</v>
      </c>
    </row>
    <row r="21" spans="1:6" ht="16.5" x14ac:dyDescent="0.25">
      <c r="A21" s="10" t="s">
        <v>52</v>
      </c>
      <c r="B21" s="9">
        <v>1768</v>
      </c>
      <c r="C21" s="9"/>
      <c r="D21" s="9">
        <f t="shared" si="1"/>
        <v>1768</v>
      </c>
    </row>
    <row r="22" spans="1:6" ht="16.5" x14ac:dyDescent="0.25">
      <c r="A22" s="10" t="s">
        <v>57</v>
      </c>
      <c r="B22" s="9">
        <v>188</v>
      </c>
      <c r="C22" s="9"/>
      <c r="D22" s="9">
        <f t="shared" si="1"/>
        <v>188</v>
      </c>
    </row>
    <row r="23" spans="1:6" ht="16.5" x14ac:dyDescent="0.25">
      <c r="A23" s="10"/>
      <c r="B23" s="9"/>
      <c r="C23" s="9"/>
      <c r="D23" s="9"/>
    </row>
    <row r="24" spans="1:6" ht="16.5" x14ac:dyDescent="0.25">
      <c r="A24" s="11" t="s">
        <v>22</v>
      </c>
      <c r="B24" s="7">
        <f>SUM(B25:B38)</f>
        <v>29499</v>
      </c>
      <c r="C24" s="7">
        <f t="shared" ref="C24:D24" si="3">SUM(C25:C38)</f>
        <v>0</v>
      </c>
      <c r="D24" s="7">
        <f t="shared" si="3"/>
        <v>29499</v>
      </c>
    </row>
    <row r="25" spans="1:6" ht="16.5" x14ac:dyDescent="0.25">
      <c r="A25" s="12" t="s">
        <v>3</v>
      </c>
      <c r="B25" s="9">
        <v>206</v>
      </c>
      <c r="C25" s="9"/>
      <c r="D25" s="9">
        <f t="shared" si="1"/>
        <v>206</v>
      </c>
    </row>
    <row r="26" spans="1:6" ht="16.5" x14ac:dyDescent="0.25">
      <c r="A26" s="12" t="s">
        <v>4</v>
      </c>
      <c r="B26" s="9">
        <f>1146-200</f>
        <v>946</v>
      </c>
      <c r="C26" s="9"/>
      <c r="D26" s="9">
        <f t="shared" si="1"/>
        <v>946</v>
      </c>
    </row>
    <row r="27" spans="1:6" ht="16.5" x14ac:dyDescent="0.25">
      <c r="A27" s="12" t="s">
        <v>5</v>
      </c>
      <c r="B27" s="9">
        <v>2200</v>
      </c>
      <c r="C27" s="9"/>
      <c r="D27" s="9">
        <f t="shared" si="1"/>
        <v>2200</v>
      </c>
    </row>
    <row r="28" spans="1:6" ht="16.5" x14ac:dyDescent="0.25">
      <c r="A28" s="12" t="s">
        <v>6</v>
      </c>
      <c r="B28" s="9">
        <v>53</v>
      </c>
      <c r="C28" s="9"/>
      <c r="D28" s="9">
        <f t="shared" si="1"/>
        <v>53</v>
      </c>
    </row>
    <row r="29" spans="1:6" ht="16.5" x14ac:dyDescent="0.25">
      <c r="A29" s="12" t="s">
        <v>7</v>
      </c>
      <c r="B29" s="9">
        <v>904</v>
      </c>
      <c r="C29" s="9"/>
      <c r="D29" s="9">
        <f t="shared" si="1"/>
        <v>904</v>
      </c>
    </row>
    <row r="30" spans="1:6" ht="49.5" x14ac:dyDescent="0.25">
      <c r="A30" s="8" t="s">
        <v>98</v>
      </c>
      <c r="B30" s="9">
        <f>859-769</f>
        <v>90</v>
      </c>
      <c r="C30" s="9"/>
      <c r="D30" s="9">
        <f t="shared" si="1"/>
        <v>90</v>
      </c>
    </row>
    <row r="31" spans="1:6" ht="33" x14ac:dyDescent="0.25">
      <c r="A31" s="8" t="s">
        <v>97</v>
      </c>
      <c r="B31" s="9">
        <v>1218</v>
      </c>
      <c r="C31" s="9"/>
      <c r="D31" s="9">
        <f t="shared" si="1"/>
        <v>1218</v>
      </c>
    </row>
    <row r="32" spans="1:6" ht="16.5" x14ac:dyDescent="0.25">
      <c r="A32" s="8" t="s">
        <v>96</v>
      </c>
      <c r="B32" s="9">
        <v>3730</v>
      </c>
      <c r="C32" s="9"/>
      <c r="D32" s="9">
        <f t="shared" si="1"/>
        <v>3730</v>
      </c>
    </row>
    <row r="33" spans="1:4" ht="16.5" x14ac:dyDescent="0.25">
      <c r="A33" s="8" t="s">
        <v>95</v>
      </c>
      <c r="B33" s="9">
        <v>1000</v>
      </c>
      <c r="C33" s="9"/>
      <c r="D33" s="9">
        <f t="shared" si="1"/>
        <v>1000</v>
      </c>
    </row>
    <row r="34" spans="1:4" ht="16.5" x14ac:dyDescent="0.25">
      <c r="A34" s="8" t="s">
        <v>94</v>
      </c>
      <c r="B34" s="9">
        <v>17000</v>
      </c>
      <c r="C34" s="9"/>
      <c r="D34" s="9">
        <f t="shared" si="1"/>
        <v>17000</v>
      </c>
    </row>
    <row r="35" spans="1:4" ht="16.5" x14ac:dyDescent="0.25">
      <c r="A35" s="8" t="s">
        <v>93</v>
      </c>
      <c r="B35" s="9">
        <v>150</v>
      </c>
      <c r="C35" s="9"/>
      <c r="D35" s="9">
        <f t="shared" si="1"/>
        <v>150</v>
      </c>
    </row>
    <row r="36" spans="1:4" ht="16.5" x14ac:dyDescent="0.25">
      <c r="A36" s="8" t="s">
        <v>92</v>
      </c>
      <c r="B36" s="9">
        <v>500</v>
      </c>
      <c r="C36" s="9"/>
      <c r="D36" s="9">
        <f t="shared" si="1"/>
        <v>500</v>
      </c>
    </row>
    <row r="37" spans="1:4" ht="33" x14ac:dyDescent="0.25">
      <c r="A37" s="8" t="s">
        <v>91</v>
      </c>
      <c r="B37" s="9">
        <v>642</v>
      </c>
      <c r="C37" s="9"/>
      <c r="D37" s="9">
        <f t="shared" si="1"/>
        <v>642</v>
      </c>
    </row>
    <row r="38" spans="1:4" ht="18" customHeight="1" x14ac:dyDescent="0.25">
      <c r="A38" s="8" t="s">
        <v>90</v>
      </c>
      <c r="B38" s="9">
        <v>860</v>
      </c>
      <c r="C38" s="9"/>
      <c r="D38" s="9">
        <f t="shared" si="1"/>
        <v>860</v>
      </c>
    </row>
    <row r="39" spans="1:4" ht="16.5" x14ac:dyDescent="0.25">
      <c r="A39" s="13"/>
      <c r="B39" s="9"/>
      <c r="C39" s="9"/>
      <c r="D39" s="9"/>
    </row>
    <row r="40" spans="1:4" ht="16.5" x14ac:dyDescent="0.25">
      <c r="A40" s="14" t="s">
        <v>26</v>
      </c>
      <c r="B40" s="35">
        <v>2539</v>
      </c>
      <c r="C40" s="35">
        <f>SUM(C41:C46)</f>
        <v>0</v>
      </c>
      <c r="D40" s="35">
        <f>SUM(D41:D46)</f>
        <v>2039</v>
      </c>
    </row>
    <row r="41" spans="1:4" ht="16.5" x14ac:dyDescent="0.25">
      <c r="A41" s="15" t="s">
        <v>8</v>
      </c>
      <c r="B41" s="9">
        <v>104</v>
      </c>
      <c r="C41" s="9"/>
      <c r="D41" s="9">
        <f t="shared" si="1"/>
        <v>104</v>
      </c>
    </row>
    <row r="42" spans="1:4" ht="16.5" x14ac:dyDescent="0.25">
      <c r="A42" s="12" t="s">
        <v>85</v>
      </c>
      <c r="B42" s="9">
        <v>391</v>
      </c>
      <c r="C42" s="9"/>
      <c r="D42" s="9">
        <f t="shared" si="1"/>
        <v>391</v>
      </c>
    </row>
    <row r="43" spans="1:4" ht="34.5" x14ac:dyDescent="0.3">
      <c r="A43" s="12" t="s">
        <v>86</v>
      </c>
      <c r="B43" s="9">
        <v>379</v>
      </c>
      <c r="C43" s="9"/>
      <c r="D43" s="9">
        <f t="shared" si="1"/>
        <v>379</v>
      </c>
    </row>
    <row r="44" spans="1:4" ht="16.5" x14ac:dyDescent="0.25">
      <c r="A44" s="15" t="s">
        <v>87</v>
      </c>
      <c r="B44" s="9">
        <v>200</v>
      </c>
      <c r="C44" s="9"/>
      <c r="D44" s="9">
        <f t="shared" si="1"/>
        <v>200</v>
      </c>
    </row>
    <row r="45" spans="1:4" ht="16.5" x14ac:dyDescent="0.25">
      <c r="A45" s="15" t="s">
        <v>88</v>
      </c>
      <c r="B45" s="9">
        <v>200</v>
      </c>
      <c r="C45" s="9"/>
      <c r="D45" s="9">
        <f t="shared" si="1"/>
        <v>200</v>
      </c>
    </row>
    <row r="46" spans="1:4" ht="16.5" x14ac:dyDescent="0.25">
      <c r="A46" s="12" t="s">
        <v>89</v>
      </c>
      <c r="B46" s="9">
        <v>765</v>
      </c>
      <c r="C46" s="9"/>
      <c r="D46" s="9">
        <f t="shared" si="1"/>
        <v>765</v>
      </c>
    </row>
    <row r="47" spans="1:4" ht="16.5" x14ac:dyDescent="0.25">
      <c r="A47" s="12"/>
      <c r="B47" s="9"/>
      <c r="C47" s="9"/>
      <c r="D47" s="9"/>
    </row>
    <row r="48" spans="1:4" ht="16.5" x14ac:dyDescent="0.25">
      <c r="A48" s="6" t="s">
        <v>27</v>
      </c>
      <c r="B48" s="7">
        <f>SUM(B49:B53)</f>
        <v>18743</v>
      </c>
      <c r="C48" s="7">
        <f t="shared" ref="C48:D48" si="4">SUM(C49:C53)</f>
        <v>0</v>
      </c>
      <c r="D48" s="7">
        <f t="shared" si="4"/>
        <v>18743</v>
      </c>
    </row>
    <row r="49" spans="1:4" ht="16.5" x14ac:dyDescent="0.25">
      <c r="A49" s="12" t="s">
        <v>79</v>
      </c>
      <c r="B49" s="9">
        <v>1906</v>
      </c>
      <c r="C49" s="9"/>
      <c r="D49" s="9">
        <f t="shared" si="1"/>
        <v>1906</v>
      </c>
    </row>
    <row r="50" spans="1:4" ht="16.5" x14ac:dyDescent="0.25">
      <c r="A50" s="12" t="s">
        <v>99</v>
      </c>
      <c r="B50" s="9">
        <v>1856</v>
      </c>
      <c r="C50" s="9"/>
      <c r="D50" s="9">
        <f t="shared" si="1"/>
        <v>1856</v>
      </c>
    </row>
    <row r="51" spans="1:4" ht="33" x14ac:dyDescent="0.25">
      <c r="A51" s="12" t="s">
        <v>78</v>
      </c>
      <c r="B51" s="16">
        <v>9471</v>
      </c>
      <c r="C51" s="16"/>
      <c r="D51" s="16">
        <f t="shared" si="1"/>
        <v>9471</v>
      </c>
    </row>
    <row r="52" spans="1:4" ht="49.5" x14ac:dyDescent="0.25">
      <c r="A52" s="12" t="s">
        <v>77</v>
      </c>
      <c r="B52" s="16">
        <v>5010</v>
      </c>
      <c r="C52" s="16"/>
      <c r="D52" s="16">
        <f t="shared" si="1"/>
        <v>5010</v>
      </c>
    </row>
    <row r="53" spans="1:4" ht="50.25" customHeight="1" x14ac:dyDescent="0.25">
      <c r="A53" s="12" t="s">
        <v>112</v>
      </c>
      <c r="B53" s="16">
        <v>500</v>
      </c>
      <c r="C53" s="16"/>
      <c r="D53" s="16">
        <f t="shared" si="1"/>
        <v>500</v>
      </c>
    </row>
    <row r="54" spans="1:4" ht="16.5" x14ac:dyDescent="0.25">
      <c r="A54" s="12"/>
      <c r="B54" s="9"/>
      <c r="C54" s="9"/>
      <c r="D54" s="9"/>
    </row>
    <row r="55" spans="1:4" ht="16.5" x14ac:dyDescent="0.25">
      <c r="A55" s="6" t="s">
        <v>28</v>
      </c>
      <c r="B55" s="7">
        <f>SUM(B56:B73)</f>
        <v>197819</v>
      </c>
      <c r="C55" s="7">
        <f>SUM(C56:C73)</f>
        <v>-8493</v>
      </c>
      <c r="D55" s="7">
        <f t="shared" si="1"/>
        <v>189326</v>
      </c>
    </row>
    <row r="56" spans="1:4" ht="33" x14ac:dyDescent="0.25">
      <c r="A56" s="17" t="s">
        <v>42</v>
      </c>
      <c r="B56" s="9">
        <v>7620</v>
      </c>
      <c r="C56" s="9"/>
      <c r="D56" s="9">
        <f t="shared" si="1"/>
        <v>7620</v>
      </c>
    </row>
    <row r="57" spans="1:4" ht="21" customHeight="1" x14ac:dyDescent="0.25">
      <c r="A57" s="12" t="s">
        <v>60</v>
      </c>
      <c r="B57" s="9">
        <v>5506</v>
      </c>
      <c r="C57" s="9"/>
      <c r="D57" s="9">
        <f t="shared" si="1"/>
        <v>5506</v>
      </c>
    </row>
    <row r="58" spans="1:4" s="39" customFormat="1" ht="49.5" hidden="1" x14ac:dyDescent="0.25">
      <c r="A58" s="43" t="s">
        <v>1</v>
      </c>
      <c r="B58" s="38">
        <v>5000</v>
      </c>
      <c r="C58" s="38">
        <v>-5000</v>
      </c>
      <c r="D58" s="38">
        <f>B58+C58</f>
        <v>0</v>
      </c>
    </row>
    <row r="59" spans="1:4" ht="16.5" x14ac:dyDescent="0.25">
      <c r="A59" s="17" t="s">
        <v>65</v>
      </c>
      <c r="B59" s="9">
        <v>1649</v>
      </c>
      <c r="C59" s="9"/>
      <c r="D59" s="9">
        <f t="shared" si="1"/>
        <v>1649</v>
      </c>
    </row>
    <row r="60" spans="1:4" ht="49.5" x14ac:dyDescent="0.25">
      <c r="A60" s="18" t="s">
        <v>59</v>
      </c>
      <c r="B60" s="9">
        <v>1198</v>
      </c>
      <c r="C60" s="9"/>
      <c r="D60" s="9">
        <f t="shared" si="1"/>
        <v>1198</v>
      </c>
    </row>
    <row r="61" spans="1:4" ht="33" x14ac:dyDescent="0.25">
      <c r="A61" s="12" t="s">
        <v>24</v>
      </c>
      <c r="B61" s="9">
        <v>650</v>
      </c>
      <c r="C61" s="9"/>
      <c r="D61" s="9">
        <f t="shared" si="1"/>
        <v>650</v>
      </c>
    </row>
    <row r="62" spans="1:4" ht="16.5" x14ac:dyDescent="0.25">
      <c r="A62" s="19" t="s">
        <v>37</v>
      </c>
      <c r="B62" s="9">
        <v>13170</v>
      </c>
      <c r="C62" s="9"/>
      <c r="D62" s="9">
        <f t="shared" si="1"/>
        <v>13170</v>
      </c>
    </row>
    <row r="63" spans="1:4" ht="16.5" x14ac:dyDescent="0.25">
      <c r="A63" s="12" t="s">
        <v>62</v>
      </c>
      <c r="B63" s="9">
        <v>13250</v>
      </c>
      <c r="C63" s="9"/>
      <c r="D63" s="9">
        <f t="shared" si="1"/>
        <v>13250</v>
      </c>
    </row>
    <row r="64" spans="1:4" ht="16.5" x14ac:dyDescent="0.25">
      <c r="A64" s="12" t="s">
        <v>63</v>
      </c>
      <c r="B64" s="9">
        <v>10709</v>
      </c>
      <c r="C64" s="9"/>
      <c r="D64" s="9">
        <f t="shared" si="1"/>
        <v>10709</v>
      </c>
    </row>
    <row r="65" spans="1:4" ht="16.5" x14ac:dyDescent="0.25">
      <c r="A65" s="12" t="s">
        <v>100</v>
      </c>
      <c r="B65" s="9">
        <v>20327</v>
      </c>
      <c r="C65" s="9"/>
      <c r="D65" s="9">
        <f t="shared" si="1"/>
        <v>20327</v>
      </c>
    </row>
    <row r="66" spans="1:4" ht="17.25" x14ac:dyDescent="0.3">
      <c r="A66" s="12" t="s">
        <v>74</v>
      </c>
      <c r="B66" s="9">
        <v>9700</v>
      </c>
      <c r="C66" s="9"/>
      <c r="D66" s="9">
        <f t="shared" si="1"/>
        <v>9700</v>
      </c>
    </row>
    <row r="67" spans="1:4" ht="16.5" x14ac:dyDescent="0.25">
      <c r="A67" s="12" t="s">
        <v>101</v>
      </c>
      <c r="B67" s="9">
        <v>20990</v>
      </c>
      <c r="C67" s="9"/>
      <c r="D67" s="9">
        <f t="shared" si="1"/>
        <v>20990</v>
      </c>
    </row>
    <row r="68" spans="1:4" ht="16.5" x14ac:dyDescent="0.25">
      <c r="A68" s="12" t="s">
        <v>102</v>
      </c>
      <c r="B68" s="9">
        <v>24043</v>
      </c>
      <c r="C68" s="9"/>
      <c r="D68" s="9">
        <f t="shared" si="1"/>
        <v>24043</v>
      </c>
    </row>
    <row r="69" spans="1:4" s="39" customFormat="1" ht="16.5" hidden="1" x14ac:dyDescent="0.25">
      <c r="A69" s="43" t="s">
        <v>103</v>
      </c>
      <c r="B69" s="38">
        <v>3493</v>
      </c>
      <c r="C69" s="38">
        <v>-3493</v>
      </c>
      <c r="D69" s="38">
        <f t="shared" si="1"/>
        <v>0</v>
      </c>
    </row>
    <row r="70" spans="1:4" ht="16.5" x14ac:dyDescent="0.25">
      <c r="A70" s="12" t="s">
        <v>66</v>
      </c>
      <c r="B70" s="9">
        <v>2377</v>
      </c>
      <c r="C70" s="9"/>
      <c r="D70" s="9">
        <f t="shared" si="1"/>
        <v>2377</v>
      </c>
    </row>
    <row r="71" spans="1:4" ht="35.25" customHeight="1" x14ac:dyDescent="0.25">
      <c r="A71" s="12" t="s">
        <v>71</v>
      </c>
      <c r="B71" s="9">
        <v>42207</v>
      </c>
      <c r="C71" s="9"/>
      <c r="D71" s="9">
        <f t="shared" si="1"/>
        <v>42207</v>
      </c>
    </row>
    <row r="72" spans="1:4" ht="33" x14ac:dyDescent="0.25">
      <c r="A72" s="12" t="s">
        <v>72</v>
      </c>
      <c r="B72" s="9">
        <v>1000</v>
      </c>
      <c r="C72" s="9"/>
      <c r="D72" s="9">
        <f t="shared" si="1"/>
        <v>1000</v>
      </c>
    </row>
    <row r="73" spans="1:4" ht="33" x14ac:dyDescent="0.25">
      <c r="A73" s="12" t="s">
        <v>73</v>
      </c>
      <c r="B73" s="9">
        <v>14930</v>
      </c>
      <c r="C73" s="9"/>
      <c r="D73" s="9">
        <f t="shared" si="1"/>
        <v>14930</v>
      </c>
    </row>
    <row r="74" spans="1:4" ht="16.5" x14ac:dyDescent="0.25">
      <c r="A74" s="19"/>
      <c r="B74" s="9"/>
      <c r="C74" s="9"/>
      <c r="D74" s="9"/>
    </row>
    <row r="75" spans="1:4" ht="16.5" x14ac:dyDescent="0.25">
      <c r="A75" s="6" t="s">
        <v>29</v>
      </c>
      <c r="B75" s="7">
        <f>SUM(B76:B82)</f>
        <v>17241</v>
      </c>
      <c r="C75" s="7">
        <f t="shared" ref="C75:D75" si="5">SUM(C76:C82)</f>
        <v>0</v>
      </c>
      <c r="D75" s="7">
        <f t="shared" si="5"/>
        <v>17241</v>
      </c>
    </row>
    <row r="76" spans="1:4" ht="33" x14ac:dyDescent="0.25">
      <c r="A76" s="20" t="s">
        <v>38</v>
      </c>
      <c r="B76" s="9">
        <f>1540+1818</f>
        <v>3358</v>
      </c>
      <c r="C76" s="9"/>
      <c r="D76" s="9">
        <f t="shared" si="1"/>
        <v>3358</v>
      </c>
    </row>
    <row r="77" spans="1:4" ht="16.5" x14ac:dyDescent="0.25">
      <c r="A77" s="20" t="s">
        <v>2</v>
      </c>
      <c r="B77" s="9">
        <v>1763</v>
      </c>
      <c r="C77" s="9"/>
      <c r="D77" s="9">
        <f t="shared" si="1"/>
        <v>1763</v>
      </c>
    </row>
    <row r="78" spans="1:4" ht="16.5" x14ac:dyDescent="0.25">
      <c r="A78" s="20" t="s">
        <v>68</v>
      </c>
      <c r="B78" s="9">
        <v>4868</v>
      </c>
      <c r="C78" s="9"/>
      <c r="D78" s="9">
        <f t="shared" ref="D78:D131" si="6">B78+C78</f>
        <v>4868</v>
      </c>
    </row>
    <row r="79" spans="1:4" ht="33" x14ac:dyDescent="0.25">
      <c r="A79" s="20" t="s">
        <v>67</v>
      </c>
      <c r="B79" s="9">
        <v>1836</v>
      </c>
      <c r="C79" s="9"/>
      <c r="D79" s="9">
        <f t="shared" si="6"/>
        <v>1836</v>
      </c>
    </row>
    <row r="80" spans="1:4" ht="16.5" x14ac:dyDescent="0.25">
      <c r="A80" s="20" t="s">
        <v>76</v>
      </c>
      <c r="B80" s="9">
        <v>1771</v>
      </c>
      <c r="C80" s="9"/>
      <c r="D80" s="9">
        <f t="shared" si="6"/>
        <v>1771</v>
      </c>
    </row>
    <row r="81" spans="1:4" ht="16.5" x14ac:dyDescent="0.25">
      <c r="A81" s="20" t="s">
        <v>69</v>
      </c>
      <c r="B81" s="9">
        <v>645</v>
      </c>
      <c r="C81" s="9"/>
      <c r="D81" s="9">
        <f t="shared" si="6"/>
        <v>645</v>
      </c>
    </row>
    <row r="82" spans="1:4" ht="49.5" x14ac:dyDescent="0.25">
      <c r="A82" s="20" t="s">
        <v>70</v>
      </c>
      <c r="B82" s="9">
        <v>3000</v>
      </c>
      <c r="C82" s="9"/>
      <c r="D82" s="9">
        <f t="shared" si="6"/>
        <v>3000</v>
      </c>
    </row>
    <row r="83" spans="1:4" ht="16.5" x14ac:dyDescent="0.25">
      <c r="A83" s="20"/>
      <c r="B83" s="9"/>
      <c r="C83" s="9"/>
      <c r="D83" s="9"/>
    </row>
    <row r="84" spans="1:4" ht="16.5" x14ac:dyDescent="0.25">
      <c r="A84" s="11" t="s">
        <v>30</v>
      </c>
      <c r="B84" s="21">
        <f>SUM(B85:B96)</f>
        <v>13434</v>
      </c>
      <c r="C84" s="21">
        <f t="shared" ref="C84:D84" si="7">SUM(C85:C96)</f>
        <v>0</v>
      </c>
      <c r="D84" s="21">
        <f t="shared" si="7"/>
        <v>13434</v>
      </c>
    </row>
    <row r="85" spans="1:4" ht="16.5" x14ac:dyDescent="0.25">
      <c r="A85" s="12" t="s">
        <v>108</v>
      </c>
      <c r="B85" s="9">
        <v>3460</v>
      </c>
      <c r="C85" s="9"/>
      <c r="D85" s="9">
        <f t="shared" si="6"/>
        <v>3460</v>
      </c>
    </row>
    <row r="86" spans="1:4" ht="16.5" x14ac:dyDescent="0.25">
      <c r="A86" s="12" t="s">
        <v>9</v>
      </c>
      <c r="B86" s="9">
        <v>3217</v>
      </c>
      <c r="C86" s="9"/>
      <c r="D86" s="9">
        <f t="shared" si="6"/>
        <v>3217</v>
      </c>
    </row>
    <row r="87" spans="1:4" ht="16.5" x14ac:dyDescent="0.25">
      <c r="A87" s="12" t="s">
        <v>10</v>
      </c>
      <c r="B87" s="9">
        <v>111</v>
      </c>
      <c r="C87" s="9"/>
      <c r="D87" s="9">
        <f t="shared" si="6"/>
        <v>111</v>
      </c>
    </row>
    <row r="88" spans="1:4" ht="33" x14ac:dyDescent="0.25">
      <c r="A88" s="12" t="s">
        <v>11</v>
      </c>
      <c r="B88" s="9">
        <v>678</v>
      </c>
      <c r="C88" s="9"/>
      <c r="D88" s="9">
        <f t="shared" si="6"/>
        <v>678</v>
      </c>
    </row>
    <row r="89" spans="1:4" ht="16.5" x14ac:dyDescent="0.25">
      <c r="A89" s="15" t="s">
        <v>12</v>
      </c>
      <c r="B89" s="9">
        <v>65</v>
      </c>
      <c r="C89" s="9"/>
      <c r="D89" s="9">
        <f t="shared" si="6"/>
        <v>65</v>
      </c>
    </row>
    <row r="90" spans="1:4" ht="16.5" x14ac:dyDescent="0.25">
      <c r="A90" s="15" t="s">
        <v>13</v>
      </c>
      <c r="B90" s="9">
        <v>263</v>
      </c>
      <c r="C90" s="9"/>
      <c r="D90" s="9">
        <f t="shared" si="6"/>
        <v>263</v>
      </c>
    </row>
    <row r="91" spans="1:4" ht="16.5" x14ac:dyDescent="0.25">
      <c r="A91" s="12" t="s">
        <v>14</v>
      </c>
      <c r="B91" s="9">
        <v>4103</v>
      </c>
      <c r="C91" s="9"/>
      <c r="D91" s="9">
        <f t="shared" si="6"/>
        <v>4103</v>
      </c>
    </row>
    <row r="92" spans="1:4" ht="16.5" x14ac:dyDescent="0.25">
      <c r="A92" s="8" t="s">
        <v>15</v>
      </c>
      <c r="B92" s="9">
        <v>473</v>
      </c>
      <c r="C92" s="9"/>
      <c r="D92" s="9">
        <f t="shared" si="6"/>
        <v>473</v>
      </c>
    </row>
    <row r="93" spans="1:4" ht="16.5" x14ac:dyDescent="0.25">
      <c r="A93" s="15" t="s">
        <v>16</v>
      </c>
      <c r="B93" s="9">
        <v>66</v>
      </c>
      <c r="C93" s="9"/>
      <c r="D93" s="9">
        <f t="shared" si="6"/>
        <v>66</v>
      </c>
    </row>
    <row r="94" spans="1:4" ht="16.5" x14ac:dyDescent="0.25">
      <c r="A94" s="8" t="s">
        <v>17</v>
      </c>
      <c r="B94" s="9">
        <v>263</v>
      </c>
      <c r="C94" s="9"/>
      <c r="D94" s="9">
        <f t="shared" si="6"/>
        <v>263</v>
      </c>
    </row>
    <row r="95" spans="1:4" ht="16.5" x14ac:dyDescent="0.25">
      <c r="A95" s="12" t="s">
        <v>18</v>
      </c>
      <c r="B95" s="9">
        <v>235</v>
      </c>
      <c r="C95" s="9"/>
      <c r="D95" s="9">
        <f t="shared" si="6"/>
        <v>235</v>
      </c>
    </row>
    <row r="96" spans="1:4" ht="16.5" x14ac:dyDescent="0.25">
      <c r="A96" s="12" t="s">
        <v>58</v>
      </c>
      <c r="B96" s="9">
        <v>500</v>
      </c>
      <c r="C96" s="9"/>
      <c r="D96" s="9">
        <f t="shared" si="6"/>
        <v>500</v>
      </c>
    </row>
    <row r="97" spans="1:4" ht="16.5" x14ac:dyDescent="0.25">
      <c r="A97" s="12"/>
      <c r="B97" s="9"/>
      <c r="C97" s="9"/>
      <c r="D97" s="9"/>
    </row>
    <row r="98" spans="1:4" ht="16.5" x14ac:dyDescent="0.25">
      <c r="A98" s="11" t="s">
        <v>31</v>
      </c>
      <c r="B98" s="7">
        <f>SUM(B99:B110)</f>
        <v>323730</v>
      </c>
      <c r="C98" s="7">
        <f t="shared" ref="C98:D98" si="8">SUM(C99:C110)</f>
        <v>-47317</v>
      </c>
      <c r="D98" s="7">
        <f t="shared" si="8"/>
        <v>276413</v>
      </c>
    </row>
    <row r="99" spans="1:4" ht="82.5" x14ac:dyDescent="0.25">
      <c r="A99" s="12" t="s">
        <v>61</v>
      </c>
      <c r="B99" s="9">
        <v>8389</v>
      </c>
      <c r="C99" s="9"/>
      <c r="D99" s="9">
        <f t="shared" si="6"/>
        <v>8389</v>
      </c>
    </row>
    <row r="100" spans="1:4" ht="16.5" x14ac:dyDescent="0.25">
      <c r="A100" s="22" t="s">
        <v>45</v>
      </c>
      <c r="B100" s="9">
        <v>29238</v>
      </c>
      <c r="C100" s="9"/>
      <c r="D100" s="9">
        <f t="shared" si="6"/>
        <v>29238</v>
      </c>
    </row>
    <row r="101" spans="1:4" s="39" customFormat="1" ht="33" hidden="1" x14ac:dyDescent="0.25">
      <c r="A101" s="37" t="s">
        <v>43</v>
      </c>
      <c r="B101" s="38">
        <v>38138</v>
      </c>
      <c r="C101" s="38">
        <v>-38138</v>
      </c>
      <c r="D101" s="38">
        <f t="shared" si="6"/>
        <v>0</v>
      </c>
    </row>
    <row r="102" spans="1:4" ht="17.25" x14ac:dyDescent="0.3">
      <c r="A102" s="22" t="s">
        <v>54</v>
      </c>
      <c r="B102" s="9">
        <v>199988</v>
      </c>
      <c r="C102" s="9"/>
      <c r="D102" s="9">
        <f t="shared" si="6"/>
        <v>199988</v>
      </c>
    </row>
    <row r="103" spans="1:4" ht="16.5" x14ac:dyDescent="0.25">
      <c r="A103" s="22" t="s">
        <v>47</v>
      </c>
      <c r="B103" s="9">
        <v>3538</v>
      </c>
      <c r="C103" s="9"/>
      <c r="D103" s="9">
        <f t="shared" si="6"/>
        <v>3538</v>
      </c>
    </row>
    <row r="104" spans="1:4" ht="18" customHeight="1" x14ac:dyDescent="0.25">
      <c r="A104" s="12" t="s">
        <v>107</v>
      </c>
      <c r="B104" s="9">
        <v>1500</v>
      </c>
      <c r="C104" s="9"/>
      <c r="D104" s="9">
        <f t="shared" si="6"/>
        <v>1500</v>
      </c>
    </row>
    <row r="105" spans="1:4" ht="33" x14ac:dyDescent="0.25">
      <c r="A105" s="10" t="s">
        <v>106</v>
      </c>
      <c r="B105" s="9">
        <v>1263</v>
      </c>
      <c r="C105" s="9"/>
      <c r="D105" s="9">
        <f t="shared" si="6"/>
        <v>1263</v>
      </c>
    </row>
    <row r="106" spans="1:4" ht="33" x14ac:dyDescent="0.25">
      <c r="A106" s="22" t="s">
        <v>53</v>
      </c>
      <c r="B106" s="9">
        <v>15596</v>
      </c>
      <c r="C106" s="9"/>
      <c r="D106" s="9">
        <f t="shared" si="6"/>
        <v>15596</v>
      </c>
    </row>
    <row r="107" spans="1:4" ht="51" x14ac:dyDescent="0.3">
      <c r="A107" s="22" t="s">
        <v>55</v>
      </c>
      <c r="B107" s="9">
        <v>6465</v>
      </c>
      <c r="C107" s="9"/>
      <c r="D107" s="9">
        <f t="shared" si="6"/>
        <v>6465</v>
      </c>
    </row>
    <row r="108" spans="1:4" ht="33" x14ac:dyDescent="0.25">
      <c r="A108" s="22" t="s">
        <v>49</v>
      </c>
      <c r="B108" s="9">
        <v>1827</v>
      </c>
      <c r="C108" s="9"/>
      <c r="D108" s="9">
        <f t="shared" si="6"/>
        <v>1827</v>
      </c>
    </row>
    <row r="109" spans="1:4" s="39" customFormat="1" ht="16.5" hidden="1" x14ac:dyDescent="0.25">
      <c r="A109" s="37" t="s">
        <v>44</v>
      </c>
      <c r="B109" s="38">
        <v>3086</v>
      </c>
      <c r="C109" s="38">
        <v>-3086</v>
      </c>
      <c r="D109" s="38">
        <f t="shared" si="6"/>
        <v>0</v>
      </c>
    </row>
    <row r="110" spans="1:4" s="25" customFormat="1" ht="33" x14ac:dyDescent="0.25">
      <c r="A110" s="23" t="s">
        <v>41</v>
      </c>
      <c r="B110" s="24">
        <f>SUM(B111:B114)</f>
        <v>14702</v>
      </c>
      <c r="C110" s="24">
        <f t="shared" ref="C110:D110" si="9">SUM(C111:C114)</f>
        <v>-6093</v>
      </c>
      <c r="D110" s="24">
        <f t="shared" si="9"/>
        <v>8609</v>
      </c>
    </row>
    <row r="111" spans="1:4" ht="16.5" x14ac:dyDescent="0.25">
      <c r="A111" s="26" t="s">
        <v>19</v>
      </c>
      <c r="B111" s="27">
        <v>1837</v>
      </c>
      <c r="C111" s="27"/>
      <c r="D111" s="27">
        <f t="shared" si="6"/>
        <v>1837</v>
      </c>
    </row>
    <row r="112" spans="1:4" s="39" customFormat="1" ht="33" hidden="1" x14ac:dyDescent="0.25">
      <c r="A112" s="40" t="s">
        <v>25</v>
      </c>
      <c r="B112" s="41">
        <v>2235</v>
      </c>
      <c r="C112" s="41">
        <v>-2235</v>
      </c>
      <c r="D112" s="41">
        <f t="shared" si="6"/>
        <v>0</v>
      </c>
    </row>
    <row r="113" spans="1:4" ht="33" x14ac:dyDescent="0.25">
      <c r="A113" s="28" t="s">
        <v>48</v>
      </c>
      <c r="B113" s="27">
        <v>6772</v>
      </c>
      <c r="C113" s="27"/>
      <c r="D113" s="27">
        <f t="shared" si="6"/>
        <v>6772</v>
      </c>
    </row>
    <row r="114" spans="1:4" s="39" customFormat="1" ht="16.5" hidden="1" x14ac:dyDescent="0.25">
      <c r="A114" s="42" t="s">
        <v>46</v>
      </c>
      <c r="B114" s="41">
        <v>3858</v>
      </c>
      <c r="C114" s="41">
        <v>-3858</v>
      </c>
      <c r="D114" s="41">
        <f t="shared" si="6"/>
        <v>0</v>
      </c>
    </row>
    <row r="115" spans="1:4" ht="16.5" x14ac:dyDescent="0.25">
      <c r="A115" s="22"/>
      <c r="B115" s="9"/>
      <c r="C115" s="9"/>
      <c r="D115" s="9"/>
    </row>
    <row r="116" spans="1:4" s="29" customFormat="1" ht="16.5" x14ac:dyDescent="0.25">
      <c r="A116" s="6" t="s">
        <v>33</v>
      </c>
      <c r="B116" s="36">
        <f>SUM(B117:B119)</f>
        <v>42106</v>
      </c>
      <c r="C116" s="36">
        <f>SUM(C117:C121)</f>
        <v>0</v>
      </c>
      <c r="D116" s="36">
        <f>SUM(D117:D121)</f>
        <v>47606</v>
      </c>
    </row>
    <row r="117" spans="1:4" ht="16.5" x14ac:dyDescent="0.25">
      <c r="A117" s="10" t="s">
        <v>20</v>
      </c>
      <c r="B117" s="9">
        <v>1410</v>
      </c>
      <c r="C117" s="9"/>
      <c r="D117" s="9">
        <f t="shared" si="6"/>
        <v>1410</v>
      </c>
    </row>
    <row r="118" spans="1:4" ht="16.5" x14ac:dyDescent="0.25">
      <c r="A118" s="10" t="s">
        <v>21</v>
      </c>
      <c r="B118" s="9">
        <v>35698</v>
      </c>
      <c r="C118" s="9"/>
      <c r="D118" s="9">
        <f t="shared" si="6"/>
        <v>35698</v>
      </c>
    </row>
    <row r="119" spans="1:4" ht="16.5" x14ac:dyDescent="0.25">
      <c r="A119" s="10" t="s">
        <v>39</v>
      </c>
      <c r="B119" s="9">
        <v>4998</v>
      </c>
      <c r="C119" s="9"/>
      <c r="D119" s="9">
        <f t="shared" si="6"/>
        <v>4998</v>
      </c>
    </row>
    <row r="120" spans="1:4" ht="16.5" x14ac:dyDescent="0.25">
      <c r="A120" s="10" t="s">
        <v>56</v>
      </c>
      <c r="B120" s="9">
        <v>5000</v>
      </c>
      <c r="C120" s="9"/>
      <c r="D120" s="9">
        <f t="shared" si="6"/>
        <v>5000</v>
      </c>
    </row>
    <row r="121" spans="1:4" ht="16.5" x14ac:dyDescent="0.25">
      <c r="A121" s="10" t="s">
        <v>50</v>
      </c>
      <c r="B121" s="9">
        <v>500</v>
      </c>
      <c r="C121" s="9"/>
      <c r="D121" s="9">
        <f t="shared" si="6"/>
        <v>500</v>
      </c>
    </row>
    <row r="122" spans="1:4" ht="16.5" x14ac:dyDescent="0.25">
      <c r="A122" s="10"/>
      <c r="B122" s="9"/>
      <c r="C122" s="9"/>
      <c r="D122" s="9"/>
    </row>
    <row r="123" spans="1:4" ht="16.5" x14ac:dyDescent="0.25">
      <c r="A123" s="6" t="s">
        <v>75</v>
      </c>
      <c r="B123" s="7">
        <f>B124</f>
        <v>3088</v>
      </c>
      <c r="C123" s="7">
        <f t="shared" ref="C123:D123" si="10">C124</f>
        <v>0</v>
      </c>
      <c r="D123" s="7">
        <f t="shared" si="10"/>
        <v>3088</v>
      </c>
    </row>
    <row r="124" spans="1:4" ht="16.5" x14ac:dyDescent="0.25">
      <c r="A124" s="30" t="s">
        <v>104</v>
      </c>
      <c r="B124" s="9">
        <v>3088</v>
      </c>
      <c r="C124" s="9"/>
      <c r="D124" s="9">
        <f t="shared" si="6"/>
        <v>3088</v>
      </c>
    </row>
    <row r="125" spans="1:4" ht="16.5" x14ac:dyDescent="0.25">
      <c r="A125" s="10"/>
      <c r="B125" s="9"/>
      <c r="C125" s="9"/>
      <c r="D125" s="9"/>
    </row>
    <row r="126" spans="1:4" ht="21.75" customHeight="1" x14ac:dyDescent="0.25">
      <c r="A126" s="6" t="s">
        <v>34</v>
      </c>
      <c r="B126" s="7">
        <f>SUM(B127:B128)</f>
        <v>2294</v>
      </c>
      <c r="C126" s="7">
        <f t="shared" ref="C126:D126" si="11">SUM(C127:C128)</f>
        <v>0</v>
      </c>
      <c r="D126" s="7">
        <f t="shared" si="11"/>
        <v>2294</v>
      </c>
    </row>
    <row r="127" spans="1:4" ht="33" x14ac:dyDescent="0.25">
      <c r="A127" s="30" t="s">
        <v>80</v>
      </c>
      <c r="B127" s="9">
        <v>576</v>
      </c>
      <c r="C127" s="9"/>
      <c r="D127" s="9">
        <f t="shared" si="6"/>
        <v>576</v>
      </c>
    </row>
    <row r="128" spans="1:4" ht="16.5" x14ac:dyDescent="0.25">
      <c r="A128" s="30" t="s">
        <v>83</v>
      </c>
      <c r="B128" s="9">
        <f>SUM(B129:B131)</f>
        <v>1718</v>
      </c>
      <c r="C128" s="9">
        <f t="shared" ref="C128:D128" si="12">SUM(C129:C131)</f>
        <v>0</v>
      </c>
      <c r="D128" s="9">
        <f t="shared" si="12"/>
        <v>1718</v>
      </c>
    </row>
    <row r="129" spans="1:4" ht="16.5" x14ac:dyDescent="0.25">
      <c r="A129" s="31" t="s">
        <v>81</v>
      </c>
      <c r="B129" s="27">
        <v>360</v>
      </c>
      <c r="C129" s="27"/>
      <c r="D129" s="27">
        <f t="shared" si="6"/>
        <v>360</v>
      </c>
    </row>
    <row r="130" spans="1:4" ht="33" x14ac:dyDescent="0.25">
      <c r="A130" s="31" t="s">
        <v>84</v>
      </c>
      <c r="B130" s="27">
        <v>984</v>
      </c>
      <c r="C130" s="27"/>
      <c r="D130" s="27">
        <f t="shared" si="6"/>
        <v>984</v>
      </c>
    </row>
    <row r="131" spans="1:4" ht="16.5" x14ac:dyDescent="0.25">
      <c r="A131" s="31" t="s">
        <v>82</v>
      </c>
      <c r="B131" s="27">
        <v>374</v>
      </c>
      <c r="C131" s="27"/>
      <c r="D131" s="27">
        <f t="shared" si="6"/>
        <v>374</v>
      </c>
    </row>
    <row r="132" spans="1:4" ht="23.25" customHeight="1" x14ac:dyDescent="0.25">
      <c r="A132" s="32" t="s">
        <v>40</v>
      </c>
      <c r="B132" s="7">
        <f>B14+B19+B24+B40+B48+B55+B75+B84+B98+B116+B123+B126</f>
        <v>664230</v>
      </c>
      <c r="C132" s="7">
        <f>C14+C19+C24+C40+C48+C55+C75+C84+C98+C116+C123+C126</f>
        <v>-61381</v>
      </c>
      <c r="D132" s="7">
        <f>D14+D19+D24+D40+D48+D55+D75+D84+D98+D116+D123+D126</f>
        <v>607849</v>
      </c>
    </row>
    <row r="135" spans="1:4" x14ac:dyDescent="0.25">
      <c r="B135" s="2"/>
    </row>
  </sheetData>
  <customSheetViews>
    <customSheetView guid="{6E39FBE7-1FB6-4375-BD58-1D8659A9C03D}" showPageBreaks="1" fitToPage="1" printArea="1" view="pageBreakPreview">
      <pane ySplit="5" topLeftCell="A147" activePane="bottomLeft" state="frozen"/>
      <selection pane="bottomLeft" activeCell="C119" sqref="C119"/>
      <pageMargins left="0.27559055118110237" right="0.27559055118110237" top="0.32" bottom="0.34" header="0.17" footer="0.17"/>
      <pageSetup paperSize="9" scale="72" fitToHeight="0" orientation="landscape" r:id="rId1"/>
      <headerFooter differentFirst="1">
        <oddFooter>&amp;R&amp;P</oddFooter>
      </headerFooter>
    </customSheetView>
    <customSheetView guid="{A425207F-C687-4106-B063-094E1CA739C5}" scale="80">
      <pane ySplit="5" topLeftCell="A113" activePane="bottomLeft" state="frozen"/>
      <selection pane="bottomLeft" activeCell="F117" sqref="F117"/>
      <pageMargins left="0.7" right="0.7" top="0.75" bottom="0.75" header="0.3" footer="0.3"/>
      <pageSetup paperSize="9" scale="10" orientation="portrait" r:id="rId2"/>
    </customSheetView>
    <customSheetView guid="{DDDB3F6A-15D2-482A-9520-8B4D7202C457}" showPageBreaks="1" fitToPage="1" printArea="1" view="pageBreakPreview">
      <pane ySplit="5" topLeftCell="A6" activePane="bottomLeft" state="frozen"/>
      <selection pane="bottomLeft" activeCell="C142" sqref="C142"/>
      <pageMargins left="0.27559055118110237" right="0.27559055118110237" top="0.45" bottom="0.46" header="0.24" footer="0.17"/>
      <pageSetup paperSize="9" scale="72" fitToHeight="0" orientation="landscape" r:id="rId3"/>
      <headerFooter differentFirst="1">
        <oddFooter>&amp;R&amp;P</oddFooter>
      </headerFooter>
    </customSheetView>
    <customSheetView guid="{2866566D-B87D-4C66-94F2-C2E5CFD3A280}">
      <pane ySplit="5" topLeftCell="A168" activePane="bottomLeft" state="frozen"/>
      <selection pane="bottomLeft" activeCell="G159" sqref="G159"/>
      <pageMargins left="0.70866141732283472" right="0.70866141732283472" top="0.74803149606299213" bottom="0.74803149606299213" header="0.31496062992125984" footer="0.31496062992125984"/>
      <pageSetup paperSize="9" scale="60" orientation="landscape" r:id="rId4"/>
    </customSheetView>
    <customSheetView guid="{529470B3-6670-49E7-9E7A-1790FAF6EB0B}" scale="70" topLeftCell="B1">
      <pane ySplit="5" topLeftCell="A38" activePane="bottomLeft" state="frozen"/>
      <selection pane="bottomLeft" activeCell="G28" sqref="G28"/>
      <pageMargins left="0.7" right="0.7" top="0.75" bottom="0.75" header="0.3" footer="0.3"/>
      <pageSetup paperSize="9" orientation="portrait" r:id="rId5"/>
    </customSheetView>
    <customSheetView guid="{417E805B-82B7-47D8-A9E5-4EB75CF3E329}" scale="80" showPageBreaks="1" fitToPage="1" printArea="1" hiddenRows="1" view="pageBreakPreview">
      <pane ySplit="5" topLeftCell="A163" activePane="bottomLeft" state="frozen"/>
      <selection pane="bottomLeft" activeCell="E167" sqref="E167"/>
      <pageMargins left="0.39" right="0.17" top="0.43" bottom="0.43" header="0.26" footer="0.28000000000000003"/>
      <pageSetup paperSize="9" scale="68" fitToHeight="0" orientation="landscape" r:id="rId6"/>
    </customSheetView>
    <customSheetView guid="{243172D5-D1D0-4CA8-83A6-230ACCB1F2F1}" showPageBreaks="1" fitToPage="1" view="pageBreakPreview">
      <pane ySplit="5" topLeftCell="A161" activePane="bottomLeft" state="frozen"/>
      <selection pane="bottomLeft" activeCell="E164" sqref="E164"/>
      <pageMargins left="0.7" right="0.7" top="0.75" bottom="0.75" header="0.3" footer="0.3"/>
      <pageSetup paperSize="9" scale="43" fitToHeight="0" orientation="portrait" r:id="rId7"/>
    </customSheetView>
    <customSheetView guid="{95878817-6931-4CF8-B276-193A4B204750}" scale="80">
      <pane ySplit="5" topLeftCell="A148" activePane="bottomLeft" state="frozen"/>
      <selection pane="bottomLeft" activeCell="E150" sqref="E150"/>
      <pageMargins left="0.7" right="0.7" top="0.75" bottom="0.75" header="0.3" footer="0.3"/>
      <pageSetup paperSize="9" orientation="portrait" r:id="rId8"/>
    </customSheetView>
    <customSheetView guid="{534D2FE4-1E62-4F97-87F3-DA2F7084C6AB}" scale="80">
      <pane ySplit="5" topLeftCell="A6" activePane="bottomLeft" state="frozen"/>
      <selection pane="bottomLeft" activeCell="F54" sqref="F54"/>
      <pageMargins left="0.7" right="0.7" top="0.75" bottom="0.75" header="0.3" footer="0.3"/>
    </customSheetView>
    <customSheetView guid="{C21F65E1-E342-48E4-943B-FF9F78E7FFDA}" scale="70">
      <pane ySplit="5" topLeftCell="A174" activePane="bottomLeft" state="frozen"/>
      <selection pane="bottomLeft" activeCell="N182" sqref="N182"/>
      <pageMargins left="0.7" right="0.7" top="0.75" bottom="0.75" header="0.3" footer="0.3"/>
    </customSheetView>
    <customSheetView guid="{DC3E9DD9-4532-4FC0-B5A2-35209C138677}" scale="80">
      <pane ySplit="5" topLeftCell="A111" activePane="bottomLeft" state="frozen"/>
      <selection pane="bottomLeft" activeCell="D119" sqref="D119"/>
      <pageMargins left="0.7" right="0.7" top="0.75" bottom="0.75" header="0.3" footer="0.3"/>
      <pageSetup paperSize="9" orientation="portrait" r:id="rId9"/>
    </customSheetView>
    <customSheetView guid="{6E7D4AFD-605B-4DC2-B515-8574D3C11EBA}">
      <pane ySplit="5" topLeftCell="A77" activePane="bottomLeft" state="frozen"/>
      <selection pane="bottomLeft" activeCell="E80" sqref="E80"/>
      <pageMargins left="0.70866141732283472" right="0.70866141732283472" top="0.74803149606299213" bottom="0.74803149606299213" header="0.31496062992125984" footer="0.31496062992125984"/>
      <pageSetup paperSize="9" scale="45" orientation="portrait" r:id="rId10"/>
    </customSheetView>
    <customSheetView guid="{878AE7F4-FACC-4F07-8645-AB4EE2EB3497}" scale="80">
      <pane ySplit="5" topLeftCell="A47" activePane="bottomLeft" state="frozen"/>
      <selection pane="bottomLeft" activeCell="F56" sqref="F56"/>
      <pageMargins left="0.7" right="0.7" top="0.75" bottom="0.75" header="0.3" footer="0.3"/>
      <pageSetup paperSize="9" scale="10" orientation="portrait" r:id="rId11"/>
    </customSheetView>
    <customSheetView guid="{A1312AFB-3066-421D-9F03-543C55A19E79}" showPageBreaks="1" printArea="1" view="pageBreakPreview">
      <pane ySplit="5" topLeftCell="A141" activePane="bottomLeft" state="frozen"/>
      <selection pane="bottomLeft" activeCell="F164" sqref="F164"/>
      <rowBreaks count="3" manualBreakCount="3">
        <brk id="54" max="6" man="1"/>
        <brk id="115" max="6" man="1"/>
        <brk id="172" max="6" man="1"/>
      </rowBreaks>
      <colBreaks count="1" manualBreakCount="1">
        <brk id="7" max="1048575" man="1"/>
      </colBreaks>
      <pageMargins left="0.7" right="0.7" top="0.75" bottom="0.75" header="0.3" footer="0.3"/>
      <pageSetup paperSize="9" scale="60" orientation="landscape" verticalDpi="0" r:id="rId12"/>
    </customSheetView>
    <customSheetView guid="{02729EC7-BC1F-41B6-9219-353A0789E369}" showPageBreaks="1" fitToPage="1" printArea="1" view="pageBreakPreview">
      <pane ySplit="5" topLeftCell="A88" activePane="bottomLeft" state="frozen"/>
      <selection pane="bottomLeft" activeCell="F91" sqref="F91"/>
      <pageMargins left="0.27559055118110237" right="0.27559055118110237" top="0.45" bottom="0.46" header="0.24" footer="0.17"/>
      <pageSetup paperSize="9" scale="65" fitToHeight="0" orientation="landscape" r:id="rId13"/>
      <headerFooter differentFirst="1">
        <oddFooter>&amp;R&amp;P</oddFooter>
      </headerFooter>
    </customSheetView>
    <customSheetView guid="{AD99C276-8428-4323-B20D-EE8754823F03}" scale="96" hiddenRows="1">
      <pane ySplit="5" topLeftCell="A164" activePane="bottomLeft" state="frozen"/>
      <selection pane="bottomLeft" activeCell="E174" sqref="E174"/>
      <pageMargins left="0.7" right="0.7" top="0.75" bottom="0.75" header="0.3" footer="0.3"/>
      <pageSetup paperSize="9" scale="10" orientation="portrait" r:id="rId14"/>
    </customSheetView>
    <customSheetView guid="{8659CECB-E946-47BD-8558-2CFC31BEDFF0}" scale="78">
      <pane ySplit="5" topLeftCell="A81" activePane="bottomLeft" state="frozen"/>
      <selection pane="bottomLeft" activeCell="F84" sqref="F84"/>
      <pageMargins left="0.70866141732283472" right="0.70866141732283472" top="0.74803149606299213" bottom="0.74803149606299213" header="0.31496062992125984" footer="0.31496062992125984"/>
      <pageSetup paperSize="9" scale="10" orientation="portrait" r:id="rId15"/>
    </customSheetView>
    <customSheetView guid="{2B3B3583-BFA9-492A-BC06-2715BBFC2504}" scale="78" fitToPage="1">
      <pane ySplit="5" topLeftCell="A165" activePane="bottomLeft" state="frozen"/>
      <selection pane="bottomLeft" activeCell="P179" sqref="P179"/>
      <pageMargins left="0.7" right="0.7" top="0.75" bottom="0.75" header="0.3" footer="0.3"/>
      <pageSetup paperSize="9" scale="60" fitToHeight="0" orientation="landscape" r:id="rId16"/>
    </customSheetView>
    <customSheetView guid="{EFC8E3D7-1A2C-42E7-9651-9A0146DEED20}" showPageBreaks="1" printArea="1" view="pageBreakPreview">
      <pane ySplit="5" topLeftCell="A27" activePane="bottomLeft" state="frozen"/>
      <selection pane="bottomLeft" activeCell="B33" sqref="B33"/>
      <rowBreaks count="2" manualBreakCount="2">
        <brk id="65" max="5" man="1"/>
        <brk id="197" max="5" man="1"/>
      </rowBreaks>
      <colBreaks count="1" manualBreakCount="1">
        <brk id="7" max="1048575" man="1"/>
      </colBreaks>
      <pageMargins left="0.7" right="0.7" top="0.75" bottom="0.75" header="0.3" footer="0.3"/>
      <pageSetup paperSize="9" scale="61" orientation="landscape" r:id="rId17"/>
    </customSheetView>
    <customSheetView guid="{329A936C-722D-4A55-912C-F491758F4117}" showPageBreaks="1" fitToPage="1" printArea="1" view="pageBreakPreview">
      <pane ySplit="5" topLeftCell="A63" activePane="bottomLeft" state="frozen"/>
      <selection pane="bottomLeft" activeCell="A3" sqref="A3"/>
      <pageMargins left="0.27559055118110237" right="0.27559055118110237" top="0.32" bottom="0.34" header="0.17" footer="0.17"/>
      <pageSetup paperSize="9" scale="65" fitToHeight="0" orientation="landscape" r:id="rId18"/>
      <headerFooter differentFirst="1">
        <oddFooter>&amp;R&amp;P</oddFooter>
      </headerFooter>
    </customSheetView>
    <customSheetView guid="{CC816F20-8CB6-4B55-92AA-835EE11F00C0}" scale="70">
      <pane ySplit="5" topLeftCell="A60" activePane="bottomLeft" state="frozen"/>
      <selection pane="bottomLeft" activeCell="O64" sqref="O64"/>
      <pageMargins left="0.7" right="0.7" top="0.75" bottom="0.75" header="0.3" footer="0.3"/>
      <pageSetup paperSize="9" scale="10" orientation="portrait" r:id="rId19"/>
    </customSheetView>
  </customSheetViews>
  <mergeCells count="7">
    <mergeCell ref="A1:D1"/>
    <mergeCell ref="A2:D2"/>
    <mergeCell ref="A3:D3"/>
    <mergeCell ref="A9:D9"/>
    <mergeCell ref="A5:D5"/>
    <mergeCell ref="A6:D6"/>
    <mergeCell ref="A7:D7"/>
  </mergeCells>
  <phoneticPr fontId="4" type="noConversion"/>
  <pageMargins left="0.27559055118110237" right="0.27559055118110237" top="0.31496062992125984" bottom="0.19685039370078741" header="0.15748031496062992" footer="0.15748031496062992"/>
  <pageSetup paperSize="9" scale="73" fitToHeight="0" orientation="portrait" r:id="rId20"/>
  <headerFooter differentFirst="1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Ефанина Светлана Валентиновна</dc:creator>
  <cp:lastModifiedBy>Кузьминых Елена Владиславовна</cp:lastModifiedBy>
  <cp:lastPrinted>2024-02-14T12:04:20Z</cp:lastPrinted>
  <dcterms:created xsi:type="dcterms:W3CDTF">2022-08-19T07:30:57Z</dcterms:created>
  <dcterms:modified xsi:type="dcterms:W3CDTF">2024-02-14T12:04:23Z</dcterms:modified>
</cp:coreProperties>
</file>